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G24" i="1"/>
  <c r="H24"/>
  <c r="L20"/>
  <c r="L21"/>
  <c r="N21" s="1"/>
  <c r="L22"/>
  <c r="L23"/>
  <c r="J24"/>
  <c r="K24"/>
  <c r="I24"/>
  <c r="N20"/>
  <c r="N22"/>
  <c r="N23"/>
  <c r="M20"/>
  <c r="M21"/>
  <c r="M22"/>
  <c r="M23"/>
  <c r="L10" l="1"/>
  <c r="L11"/>
  <c r="L12"/>
  <c r="L13"/>
  <c r="L14"/>
  <c r="L15"/>
  <c r="L16"/>
  <c r="L17"/>
  <c r="L18"/>
  <c r="L19"/>
  <c r="L9"/>
  <c r="L8"/>
  <c r="L24" l="1"/>
  <c r="N19"/>
  <c r="M19"/>
  <c r="M18" l="1"/>
  <c r="N18" l="1"/>
  <c r="N17"/>
  <c r="M17"/>
  <c r="N16"/>
  <c r="M16"/>
  <c r="N15"/>
  <c r="M15"/>
  <c r="N14"/>
  <c r="M14"/>
  <c r="N13"/>
  <c r="M13"/>
  <c r="N9" l="1"/>
  <c r="N10"/>
  <c r="N11"/>
  <c r="N12"/>
  <c r="M9"/>
  <c r="M10"/>
  <c r="M11"/>
  <c r="M12"/>
  <c r="N8"/>
  <c r="M8"/>
  <c r="N24" l="1"/>
  <c r="M24"/>
</calcChain>
</file>

<file path=xl/sharedStrings.xml><?xml version="1.0" encoding="utf-8"?>
<sst xmlns="http://schemas.openxmlformats.org/spreadsheetml/2006/main" count="98" uniqueCount="55">
  <si>
    <t>Постачальник</t>
  </si>
  <si>
    <t>КПКВ</t>
  </si>
  <si>
    <t>Міжнародна непатентована назва</t>
  </si>
  <si>
    <t>Торгівельна назва</t>
  </si>
  <si>
    <t xml:space="preserve">Наказ </t>
  </si>
  <si>
    <t>Отримано</t>
  </si>
  <si>
    <t>Фактично вибуло</t>
  </si>
  <si>
    <t>Дата</t>
  </si>
  <si>
    <t>№</t>
  </si>
  <si>
    <t>Кіль-кість</t>
  </si>
  <si>
    <t>Сума</t>
  </si>
  <si>
    <t>Кількість</t>
  </si>
  <si>
    <t>вакцина для профілактики кашлюку</t>
  </si>
  <si>
    <t>Пентаксим доз.</t>
  </si>
  <si>
    <t xml:space="preserve">ЛОДКЛ </t>
  </si>
  <si>
    <t>Індіраб доз</t>
  </si>
  <si>
    <t>вакцина для профілактики кору</t>
  </si>
  <si>
    <t>Приорикс</t>
  </si>
  <si>
    <t>Виконавець    О. А. Федак</t>
  </si>
  <si>
    <t>ЛОДКЛ</t>
  </si>
  <si>
    <t>вакцина для профілактики гепатиту В</t>
  </si>
  <si>
    <t>Комбінована вакцина для профілактики кашлюку, дифтерії, правця, гемофільної інфекції та поліомієліту</t>
  </si>
  <si>
    <t>882-с</t>
  </si>
  <si>
    <t>Попаснянская ЦРБ</t>
  </si>
  <si>
    <t>490-с</t>
  </si>
  <si>
    <t>Меловское РТМО</t>
  </si>
  <si>
    <t>489-с</t>
  </si>
  <si>
    <t>459-с</t>
  </si>
  <si>
    <t xml:space="preserve">         </t>
  </si>
  <si>
    <t xml:space="preserve">                       AMJRD003AB</t>
  </si>
  <si>
    <t xml:space="preserve">                        62AN14019A</t>
  </si>
  <si>
    <t xml:space="preserve">                        AMJRD072AA</t>
  </si>
  <si>
    <t xml:space="preserve">                         62AN14019A</t>
  </si>
  <si>
    <t xml:space="preserve">                                              L4183-2</t>
  </si>
  <si>
    <t>Хиберикс доз.</t>
  </si>
  <si>
    <t>вакцина для профілактики гемофільної інфекції</t>
  </si>
  <si>
    <t>М2034-1</t>
  </si>
  <si>
    <t>М2035-1</t>
  </si>
  <si>
    <t>114Т5050</t>
  </si>
  <si>
    <t>114Т5051</t>
  </si>
  <si>
    <t>UFA15022</t>
  </si>
  <si>
    <t>UFA16001</t>
  </si>
  <si>
    <t>Еувакс доз.</t>
  </si>
  <si>
    <t>Еувакс  доз.</t>
  </si>
  <si>
    <t>658-с</t>
  </si>
  <si>
    <t>Вакцина для профілактики сказу</t>
  </si>
  <si>
    <t>Рабіпур уп.</t>
  </si>
  <si>
    <t>669-с</t>
  </si>
  <si>
    <t>КУ "Територіальне медичне обєднання м. Лисичанськ"</t>
  </si>
  <si>
    <t>Залишок на початок звітного тижня</t>
  </si>
  <si>
    <t>Залишок на кінець звітного тижня</t>
  </si>
  <si>
    <t>АДП-М</t>
  </si>
  <si>
    <t>755-с</t>
  </si>
  <si>
    <t>Анатоксин або вакцина для профілактики дифтерії</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</si>
  <si>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2015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11.09.2016року                          </t>
  </si>
</sst>
</file>

<file path=xl/styles.xml><?xml version="1.0" encoding="utf-8"?>
<styleSheet xmlns="http://schemas.openxmlformats.org/spreadsheetml/2006/main">
  <fonts count="8">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2"/>
      <name val="Times New Roman"/>
      <family val="1"/>
      <charset val="204"/>
    </font>
    <font>
      <b/>
      <sz val="11"/>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Border="1" applyAlignment="1">
      <alignment wrapText="1"/>
    </xf>
    <xf numFmtId="0" fontId="3"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3" xfId="0" applyFont="1" applyBorder="1" applyAlignment="1">
      <alignment horizontal="center" wrapText="1"/>
    </xf>
    <xf numFmtId="0" fontId="7" fillId="2" borderId="1" xfId="0" applyFont="1" applyFill="1" applyBorder="1" applyAlignment="1">
      <alignment horizontal="center" wrapText="1"/>
    </xf>
    <xf numFmtId="0" fontId="7" fillId="2" borderId="3" xfId="0" applyFont="1" applyFill="1" applyBorder="1" applyAlignment="1">
      <alignment horizontal="center" wrapText="1"/>
    </xf>
    <xf numFmtId="0" fontId="7" fillId="0" borderId="0" xfId="0" applyFont="1" applyAlignment="1">
      <alignment horizontal="center" wrapText="1"/>
    </xf>
    <xf numFmtId="0" fontId="7" fillId="0" borderId="0" xfId="0" applyFont="1" applyBorder="1" applyAlignment="1">
      <alignment wrapText="1"/>
    </xf>
    <xf numFmtId="2" fontId="7" fillId="0" borderId="0" xfId="0" applyNumberFormat="1" applyFont="1" applyBorder="1" applyAlignment="1">
      <alignment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xf numFmtId="0" fontId="1" fillId="0" borderId="0" xfId="0" applyFont="1" applyAlignment="1">
      <alignment horizontal="left"/>
    </xf>
    <xf numFmtId="0" fontId="2" fillId="0" borderId="0" xfId="0" applyFont="1" applyAlignment="1">
      <alignment horizontal="center" wrapText="1"/>
    </xf>
    <xf numFmtId="2" fontId="0" fillId="0" borderId="0" xfId="0" applyNumberFormat="1"/>
    <xf numFmtId="0" fontId="1" fillId="3" borderId="3" xfId="0"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2" fontId="6" fillId="3" borderId="3" xfId="0" applyNumberFormat="1" applyFont="1" applyFill="1" applyBorder="1" applyAlignment="1">
      <alignment horizontal="center" vertical="center" wrapText="1"/>
    </xf>
    <xf numFmtId="2" fontId="1" fillId="3" borderId="0" xfId="0" applyNumberFormat="1" applyFont="1" applyFill="1" applyAlignment="1">
      <alignment horizontal="center" vertical="center" wrapText="1"/>
    </xf>
    <xf numFmtId="0" fontId="0" fillId="3" borderId="0" xfId="0" applyFill="1"/>
    <xf numFmtId="2" fontId="1" fillId="0" borderId="0" xfId="0" applyNumberFormat="1" applyFont="1" applyAlignment="1">
      <alignment horizontal="left"/>
    </xf>
    <xf numFmtId="2" fontId="6" fillId="2" borderId="3" xfId="0" applyNumberFormat="1" applyFont="1" applyFill="1" applyBorder="1" applyAlignment="1">
      <alignment horizontal="center" vertical="center" wrapText="1"/>
    </xf>
    <xf numFmtId="2" fontId="0" fillId="3" borderId="0" xfId="0" applyNumberFormat="1" applyFill="1"/>
    <xf numFmtId="2" fontId="1" fillId="3" borderId="0" xfId="0" applyNumberFormat="1" applyFont="1" applyFill="1" applyBorder="1" applyAlignment="1">
      <alignment horizontal="center" vertical="center" wrapText="1"/>
    </xf>
    <xf numFmtId="0" fontId="1" fillId="0" borderId="0" xfId="0" applyFont="1" applyAlignment="1">
      <alignment horizontal="center" wrapText="1"/>
    </xf>
    <xf numFmtId="0" fontId="1" fillId="0" borderId="0" xfId="0" applyFont="1" applyAlignment="1">
      <alignment horizontal="left" vertical="center" wrapText="1"/>
    </xf>
    <xf numFmtId="0" fontId="1" fillId="0" borderId="0" xfId="0" applyFont="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0" borderId="0" xfId="0" applyFont="1" applyAlignment="1">
      <alignment horizontal="left" wrapText="1"/>
    </xf>
    <xf numFmtId="0" fontId="3" fillId="2" borderId="0" xfId="0" applyFont="1" applyFill="1" applyBorder="1" applyAlignment="1">
      <alignment horizontal="center" wrapText="1"/>
    </xf>
    <xf numFmtId="2" fontId="1" fillId="0" borderId="0" xfId="0" applyNumberFormat="1" applyFont="1" applyBorder="1" applyAlignment="1">
      <alignment horizontal="lef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32"/>
  <sheetViews>
    <sheetView tabSelected="1" view="pageBreakPreview" zoomScale="75" zoomScaleNormal="100" zoomScaleSheetLayoutView="75" workbookViewId="0">
      <selection activeCell="L19" sqref="L19"/>
    </sheetView>
  </sheetViews>
  <sheetFormatPr defaultRowHeight="15"/>
  <cols>
    <col min="1" max="1" width="18.85546875" customWidth="1"/>
    <col min="2" max="2" width="11.140625" customWidth="1"/>
    <col min="3" max="3" width="22.85546875" customWidth="1"/>
    <col min="4" max="4" width="24.5703125" customWidth="1"/>
    <col min="5" max="5" width="12" customWidth="1"/>
    <col min="7" max="7" width="10.42578125" customWidth="1"/>
    <col min="8" max="8" width="14.42578125" customWidth="1"/>
    <col min="9" max="9" width="10" customWidth="1"/>
    <col min="10" max="10" width="13.5703125" customWidth="1"/>
    <col min="11" max="11" width="11.140625" customWidth="1"/>
    <col min="12" max="12" width="11.85546875" customWidth="1"/>
    <col min="13" max="13" width="11.42578125" customWidth="1"/>
    <col min="14" max="14" width="13.42578125" customWidth="1"/>
    <col min="15" max="15" width="11.42578125" customWidth="1"/>
    <col min="16" max="16" width="13" customWidth="1"/>
    <col min="17" max="17" width="9.5703125" bestFit="1" customWidth="1"/>
  </cols>
  <sheetData>
    <row r="1" spans="1:19" ht="69" customHeight="1">
      <c r="A1" s="1"/>
      <c r="B1" s="1"/>
      <c r="C1" s="1"/>
      <c r="D1" s="1"/>
      <c r="E1" s="1"/>
      <c r="F1" s="1"/>
      <c r="G1" s="1"/>
      <c r="H1" s="1"/>
      <c r="I1" s="2"/>
      <c r="J1" s="2"/>
      <c r="K1" s="2"/>
      <c r="L1" s="35"/>
      <c r="M1" s="35"/>
      <c r="N1" s="35"/>
      <c r="O1" s="1"/>
    </row>
    <row r="2" spans="1:19" ht="98.25" customHeight="1">
      <c r="A2" s="1"/>
      <c r="B2" s="1"/>
      <c r="C2" s="36" t="s">
        <v>54</v>
      </c>
      <c r="D2" s="36"/>
      <c r="E2" s="36"/>
      <c r="F2" s="36"/>
      <c r="G2" s="36"/>
      <c r="H2" s="36"/>
      <c r="I2" s="36"/>
      <c r="J2" s="36"/>
      <c r="K2" s="36"/>
      <c r="L2" s="36"/>
      <c r="M2" s="36"/>
      <c r="N2" s="18"/>
      <c r="O2" s="1"/>
    </row>
    <row r="3" spans="1:19" ht="54" customHeight="1">
      <c r="A3" s="1"/>
      <c r="B3" s="1"/>
      <c r="C3" s="34"/>
      <c r="D3" s="36" t="s">
        <v>48</v>
      </c>
      <c r="E3" s="36"/>
      <c r="F3" s="36"/>
      <c r="G3" s="36"/>
      <c r="H3" s="36"/>
      <c r="I3" s="36"/>
      <c r="J3" s="36"/>
      <c r="K3" s="36"/>
      <c r="L3" s="36"/>
      <c r="M3" s="36"/>
      <c r="N3" s="18"/>
      <c r="O3" s="1"/>
    </row>
    <row r="4" spans="1:19" ht="15.75">
      <c r="A4" s="1"/>
      <c r="B4" s="1"/>
      <c r="C4" s="1"/>
      <c r="D4" s="37"/>
      <c r="E4" s="37"/>
      <c r="F4" s="37"/>
      <c r="G4" s="37"/>
      <c r="H4" s="37"/>
      <c r="I4" s="37"/>
      <c r="J4" s="37"/>
      <c r="K4" s="37"/>
      <c r="L4" s="37"/>
      <c r="M4" s="37"/>
      <c r="N4" s="3"/>
      <c r="O4" s="1"/>
    </row>
    <row r="5" spans="1:19" ht="49.5" customHeight="1">
      <c r="A5" s="38" t="s">
        <v>0</v>
      </c>
      <c r="B5" s="38" t="s">
        <v>1</v>
      </c>
      <c r="C5" s="40" t="s">
        <v>2</v>
      </c>
      <c r="D5" s="41" t="s">
        <v>3</v>
      </c>
      <c r="E5" s="41" t="s">
        <v>4</v>
      </c>
      <c r="F5" s="41"/>
      <c r="G5" s="41" t="s">
        <v>49</v>
      </c>
      <c r="H5" s="41"/>
      <c r="I5" s="41" t="s">
        <v>5</v>
      </c>
      <c r="J5" s="41"/>
      <c r="K5" s="41" t="s">
        <v>6</v>
      </c>
      <c r="L5" s="41"/>
      <c r="M5" s="42" t="s">
        <v>50</v>
      </c>
      <c r="N5" s="43"/>
      <c r="O5" s="1"/>
    </row>
    <row r="6" spans="1:19" ht="41.25" customHeight="1">
      <c r="A6" s="39"/>
      <c r="B6" s="39"/>
      <c r="C6" s="40"/>
      <c r="D6" s="41"/>
      <c r="E6" s="4" t="s">
        <v>7</v>
      </c>
      <c r="F6" s="4" t="s">
        <v>8</v>
      </c>
      <c r="G6" s="4" t="s">
        <v>9</v>
      </c>
      <c r="H6" s="4" t="s">
        <v>10</v>
      </c>
      <c r="I6" s="4" t="s">
        <v>9</v>
      </c>
      <c r="J6" s="4" t="s">
        <v>10</v>
      </c>
      <c r="K6" s="4" t="s">
        <v>11</v>
      </c>
      <c r="L6" s="4" t="s">
        <v>10</v>
      </c>
      <c r="M6" s="4" t="s">
        <v>9</v>
      </c>
      <c r="N6" s="4" t="s">
        <v>10</v>
      </c>
      <c r="O6" s="1"/>
    </row>
    <row r="7" spans="1:19" ht="15.75">
      <c r="A7" s="5">
        <v>1</v>
      </c>
      <c r="B7" s="5">
        <v>2</v>
      </c>
      <c r="C7" s="5">
        <v>3</v>
      </c>
      <c r="D7" s="6">
        <v>4</v>
      </c>
      <c r="E7" s="7">
        <v>5</v>
      </c>
      <c r="F7" s="7">
        <v>6</v>
      </c>
      <c r="G7" s="7">
        <v>9</v>
      </c>
      <c r="H7" s="7">
        <v>10</v>
      </c>
      <c r="I7" s="7">
        <v>13</v>
      </c>
      <c r="J7" s="7">
        <v>14</v>
      </c>
      <c r="K7" s="7">
        <v>17</v>
      </c>
      <c r="L7" s="7">
        <v>18</v>
      </c>
      <c r="M7" s="7">
        <v>19</v>
      </c>
      <c r="N7" s="7">
        <v>20</v>
      </c>
      <c r="O7" s="1"/>
    </row>
    <row r="8" spans="1:19" s="29" customFormat="1" ht="65.25" customHeight="1">
      <c r="A8" s="23" t="s">
        <v>14</v>
      </c>
      <c r="B8" s="20">
        <v>2301400</v>
      </c>
      <c r="C8" s="23" t="s">
        <v>21</v>
      </c>
      <c r="D8" s="24" t="s">
        <v>13</v>
      </c>
      <c r="E8" s="25">
        <v>42333</v>
      </c>
      <c r="F8" s="20" t="s">
        <v>22</v>
      </c>
      <c r="G8" s="26">
        <v>251</v>
      </c>
      <c r="H8" s="21">
        <v>62842.869999999995</v>
      </c>
      <c r="I8" s="26"/>
      <c r="J8" s="27"/>
      <c r="K8" s="20">
        <v>108</v>
      </c>
      <c r="L8" s="21">
        <f>K8*H8/G8</f>
        <v>27039.959999999995</v>
      </c>
      <c r="M8" s="20">
        <f t="shared" ref="M8:M23" si="0">G8+I8-K8</f>
        <v>143</v>
      </c>
      <c r="N8" s="21">
        <f t="shared" ref="N8:N23" si="1">H8+J8-L8</f>
        <v>35802.910000000003</v>
      </c>
      <c r="O8" s="28"/>
      <c r="P8" s="33"/>
      <c r="R8" s="29" t="s">
        <v>33</v>
      </c>
    </row>
    <row r="9" spans="1:19" s="29" customFormat="1" ht="39" customHeight="1">
      <c r="A9" s="23" t="s">
        <v>19</v>
      </c>
      <c r="B9" s="20">
        <v>2301400</v>
      </c>
      <c r="C9" s="23" t="s">
        <v>16</v>
      </c>
      <c r="D9" s="24" t="s">
        <v>17</v>
      </c>
      <c r="E9" s="25">
        <v>42507</v>
      </c>
      <c r="F9" s="20" t="s">
        <v>27</v>
      </c>
      <c r="G9" s="26">
        <v>214</v>
      </c>
      <c r="H9" s="21">
        <v>20155.59</v>
      </c>
      <c r="I9" s="26"/>
      <c r="J9" s="27"/>
      <c r="K9" s="20">
        <v>36</v>
      </c>
      <c r="L9" s="21">
        <f>K9*H9/G9</f>
        <v>3390.66</v>
      </c>
      <c r="M9" s="20">
        <f t="shared" si="0"/>
        <v>178</v>
      </c>
      <c r="N9" s="21">
        <f t="shared" si="1"/>
        <v>16764.93</v>
      </c>
      <c r="O9" s="28"/>
      <c r="P9" s="33"/>
      <c r="R9" s="29" t="s">
        <v>28</v>
      </c>
      <c r="S9" s="29" t="s">
        <v>29</v>
      </c>
    </row>
    <row r="10" spans="1:19" s="29" customFormat="1" ht="39" customHeight="1">
      <c r="A10" s="23" t="s">
        <v>23</v>
      </c>
      <c r="B10" s="20">
        <v>2301400</v>
      </c>
      <c r="C10" s="23" t="s">
        <v>12</v>
      </c>
      <c r="D10" s="24" t="s">
        <v>15</v>
      </c>
      <c r="E10" s="25">
        <v>42513</v>
      </c>
      <c r="F10" s="20" t="s">
        <v>24</v>
      </c>
      <c r="G10" s="26">
        <v>1</v>
      </c>
      <c r="H10" s="21">
        <v>60.654210526315751</v>
      </c>
      <c r="I10" s="26"/>
      <c r="J10" s="27"/>
      <c r="K10" s="20"/>
      <c r="L10" s="21">
        <f t="shared" ref="L10:L23" si="2">K10*H10/G10</f>
        <v>0</v>
      </c>
      <c r="M10" s="20">
        <f t="shared" si="0"/>
        <v>1</v>
      </c>
      <c r="N10" s="21">
        <f t="shared" si="1"/>
        <v>60.654210526315751</v>
      </c>
      <c r="O10" s="28"/>
      <c r="P10" s="32"/>
      <c r="S10" s="29" t="s">
        <v>30</v>
      </c>
    </row>
    <row r="11" spans="1:19" s="29" customFormat="1" ht="39" customHeight="1">
      <c r="A11" s="23" t="s">
        <v>19</v>
      </c>
      <c r="B11" s="20">
        <v>2301400</v>
      </c>
      <c r="C11" s="23" t="s">
        <v>16</v>
      </c>
      <c r="D11" s="24" t="s">
        <v>17</v>
      </c>
      <c r="E11" s="25">
        <v>42507</v>
      </c>
      <c r="F11" s="20" t="s">
        <v>27</v>
      </c>
      <c r="G11" s="26">
        <v>800</v>
      </c>
      <c r="H11" s="21">
        <v>75348</v>
      </c>
      <c r="I11" s="26"/>
      <c r="J11" s="27"/>
      <c r="K11" s="20"/>
      <c r="L11" s="21">
        <f t="shared" si="2"/>
        <v>0</v>
      </c>
      <c r="M11" s="20">
        <f t="shared" si="0"/>
        <v>800</v>
      </c>
      <c r="N11" s="21">
        <f t="shared" si="1"/>
        <v>75348</v>
      </c>
      <c r="O11" s="28"/>
      <c r="S11" s="29" t="s">
        <v>31</v>
      </c>
    </row>
    <row r="12" spans="1:19" s="29" customFormat="1" ht="39" customHeight="1">
      <c r="A12" s="23" t="s">
        <v>25</v>
      </c>
      <c r="B12" s="20">
        <v>2301400</v>
      </c>
      <c r="C12" s="23" t="s">
        <v>12</v>
      </c>
      <c r="D12" s="24" t="s">
        <v>15</v>
      </c>
      <c r="E12" s="25">
        <v>42513</v>
      </c>
      <c r="F12" s="20" t="s">
        <v>26</v>
      </c>
      <c r="G12" s="26">
        <v>17</v>
      </c>
      <c r="H12" s="21">
        <v>1031.1199999999999</v>
      </c>
      <c r="I12" s="26"/>
      <c r="J12" s="27"/>
      <c r="K12" s="20"/>
      <c r="L12" s="21">
        <f t="shared" si="2"/>
        <v>0</v>
      </c>
      <c r="M12" s="20">
        <f t="shared" si="0"/>
        <v>17</v>
      </c>
      <c r="N12" s="21">
        <f t="shared" si="1"/>
        <v>1031.1199999999999</v>
      </c>
      <c r="O12" s="28"/>
      <c r="S12" s="29" t="s">
        <v>32</v>
      </c>
    </row>
    <row r="13" spans="1:19" s="29" customFormat="1" ht="39" customHeight="1">
      <c r="A13" s="23" t="s">
        <v>19</v>
      </c>
      <c r="B13" s="20">
        <v>2301400</v>
      </c>
      <c r="C13" s="23" t="s">
        <v>12</v>
      </c>
      <c r="D13" s="23" t="s">
        <v>13</v>
      </c>
      <c r="E13" s="25">
        <v>42573</v>
      </c>
      <c r="F13" s="20" t="s">
        <v>44</v>
      </c>
      <c r="G13" s="26">
        <v>650</v>
      </c>
      <c r="H13" s="21">
        <v>306657</v>
      </c>
      <c r="I13" s="26"/>
      <c r="J13" s="27"/>
      <c r="K13" s="20"/>
      <c r="L13" s="21">
        <f t="shared" si="2"/>
        <v>0</v>
      </c>
      <c r="M13" s="20">
        <f t="shared" si="0"/>
        <v>650</v>
      </c>
      <c r="N13" s="21">
        <f t="shared" si="1"/>
        <v>306657</v>
      </c>
      <c r="O13" s="28"/>
      <c r="S13" s="29" t="s">
        <v>36</v>
      </c>
    </row>
    <row r="14" spans="1:19" s="29" customFormat="1" ht="39" customHeight="1">
      <c r="A14" s="23" t="s">
        <v>19</v>
      </c>
      <c r="B14" s="20">
        <v>2301400</v>
      </c>
      <c r="C14" s="23" t="s">
        <v>12</v>
      </c>
      <c r="D14" s="23" t="s">
        <v>13</v>
      </c>
      <c r="E14" s="25">
        <v>42573</v>
      </c>
      <c r="F14" s="20" t="s">
        <v>44</v>
      </c>
      <c r="G14" s="26">
        <v>300</v>
      </c>
      <c r="H14" s="21">
        <v>141534</v>
      </c>
      <c r="I14" s="26"/>
      <c r="J14" s="27"/>
      <c r="K14" s="20"/>
      <c r="L14" s="21">
        <f t="shared" si="2"/>
        <v>0</v>
      </c>
      <c r="M14" s="20">
        <f t="shared" si="0"/>
        <v>300</v>
      </c>
      <c r="N14" s="21">
        <f t="shared" si="1"/>
        <v>141534</v>
      </c>
      <c r="O14" s="28"/>
      <c r="S14" s="29" t="s">
        <v>37</v>
      </c>
    </row>
    <row r="15" spans="1:19" s="29" customFormat="1" ht="39" customHeight="1">
      <c r="A15" s="23" t="s">
        <v>19</v>
      </c>
      <c r="B15" s="20">
        <v>2301400</v>
      </c>
      <c r="C15" s="23" t="s">
        <v>35</v>
      </c>
      <c r="D15" s="24" t="s">
        <v>34</v>
      </c>
      <c r="E15" s="25">
        <v>42573</v>
      </c>
      <c r="F15" s="20" t="s">
        <v>44</v>
      </c>
      <c r="G15" s="26">
        <v>398</v>
      </c>
      <c r="H15" s="21">
        <v>40516.400000000001</v>
      </c>
      <c r="I15" s="26"/>
      <c r="J15" s="27"/>
      <c r="K15" s="20">
        <v>6</v>
      </c>
      <c r="L15" s="21">
        <f t="shared" si="2"/>
        <v>610.80000000000007</v>
      </c>
      <c r="M15" s="20">
        <f t="shared" si="0"/>
        <v>392</v>
      </c>
      <c r="N15" s="21">
        <f t="shared" si="1"/>
        <v>39905.599999999999</v>
      </c>
      <c r="O15" s="28"/>
      <c r="S15" s="29" t="s">
        <v>39</v>
      </c>
    </row>
    <row r="16" spans="1:19" s="29" customFormat="1" ht="39" customHeight="1">
      <c r="A16" s="23" t="s">
        <v>19</v>
      </c>
      <c r="B16" s="20">
        <v>2301400</v>
      </c>
      <c r="C16" s="23" t="s">
        <v>35</v>
      </c>
      <c r="D16" s="24" t="s">
        <v>34</v>
      </c>
      <c r="E16" s="25">
        <v>42573</v>
      </c>
      <c r="F16" s="20" t="s">
        <v>44</v>
      </c>
      <c r="G16" s="26">
        <v>600</v>
      </c>
      <c r="H16" s="21">
        <v>61080</v>
      </c>
      <c r="I16" s="26"/>
      <c r="J16" s="27"/>
      <c r="K16" s="20"/>
      <c r="L16" s="21">
        <f t="shared" si="2"/>
        <v>0</v>
      </c>
      <c r="M16" s="20">
        <f t="shared" si="0"/>
        <v>600</v>
      </c>
      <c r="N16" s="21">
        <f t="shared" si="1"/>
        <v>61080</v>
      </c>
      <c r="O16" s="28"/>
      <c r="S16" s="29" t="s">
        <v>38</v>
      </c>
    </row>
    <row r="17" spans="1:19" s="29" customFormat="1" ht="39" customHeight="1">
      <c r="A17" s="23" t="s">
        <v>19</v>
      </c>
      <c r="B17" s="20">
        <v>2301400</v>
      </c>
      <c r="C17" s="23" t="s">
        <v>20</v>
      </c>
      <c r="D17" s="24" t="s">
        <v>42</v>
      </c>
      <c r="E17" s="25">
        <v>42573</v>
      </c>
      <c r="F17" s="20" t="s">
        <v>44</v>
      </c>
      <c r="G17" s="26">
        <v>26</v>
      </c>
      <c r="H17" s="21">
        <v>390.26000000000005</v>
      </c>
      <c r="I17" s="26"/>
      <c r="J17" s="27"/>
      <c r="K17" s="20"/>
      <c r="L17" s="21">
        <f t="shared" si="2"/>
        <v>0</v>
      </c>
      <c r="M17" s="20">
        <f t="shared" si="0"/>
        <v>26</v>
      </c>
      <c r="N17" s="21">
        <f t="shared" si="1"/>
        <v>390.26000000000005</v>
      </c>
      <c r="O17" s="28"/>
      <c r="S17" s="29" t="s">
        <v>40</v>
      </c>
    </row>
    <row r="18" spans="1:19" s="29" customFormat="1" ht="39" customHeight="1">
      <c r="A18" s="23" t="s">
        <v>19</v>
      </c>
      <c r="B18" s="20">
        <v>2301400</v>
      </c>
      <c r="C18" s="23" t="s">
        <v>20</v>
      </c>
      <c r="D18" s="24" t="s">
        <v>43</v>
      </c>
      <c r="E18" s="25">
        <v>42573</v>
      </c>
      <c r="F18" s="20" t="s">
        <v>44</v>
      </c>
      <c r="G18" s="26">
        <v>76</v>
      </c>
      <c r="H18" s="21">
        <v>1140.7600000000002</v>
      </c>
      <c r="I18" s="26"/>
      <c r="J18" s="27"/>
      <c r="K18" s="20">
        <v>75</v>
      </c>
      <c r="L18" s="21">
        <f t="shared" si="2"/>
        <v>1125.7500000000002</v>
      </c>
      <c r="M18" s="20">
        <f t="shared" si="0"/>
        <v>1</v>
      </c>
      <c r="N18" s="21">
        <f t="shared" si="1"/>
        <v>15.009999999999991</v>
      </c>
      <c r="O18" s="28"/>
      <c r="S18" s="29" t="s">
        <v>41</v>
      </c>
    </row>
    <row r="19" spans="1:19" s="29" customFormat="1" ht="39" customHeight="1">
      <c r="A19" s="23" t="s">
        <v>19</v>
      </c>
      <c r="B19" s="20">
        <v>2301400</v>
      </c>
      <c r="C19" s="23" t="s">
        <v>45</v>
      </c>
      <c r="D19" s="24" t="s">
        <v>46</v>
      </c>
      <c r="E19" s="25">
        <v>42578</v>
      </c>
      <c r="F19" s="20" t="s">
        <v>47</v>
      </c>
      <c r="G19" s="26">
        <v>192.8</v>
      </c>
      <c r="H19" s="21">
        <v>250564.80407331977</v>
      </c>
      <c r="I19" s="26"/>
      <c r="J19" s="27"/>
      <c r="K19" s="20">
        <v>1.4</v>
      </c>
      <c r="L19" s="21">
        <f t="shared" si="2"/>
        <v>1819.4539714867615</v>
      </c>
      <c r="M19" s="20">
        <f t="shared" si="0"/>
        <v>191.4</v>
      </c>
      <c r="N19" s="21">
        <f t="shared" si="1"/>
        <v>248745.350101833</v>
      </c>
      <c r="O19" s="28"/>
    </row>
    <row r="20" spans="1:19" s="29" customFormat="1" ht="39" customHeight="1">
      <c r="A20" s="23" t="s">
        <v>19</v>
      </c>
      <c r="B20" s="20">
        <v>2301400</v>
      </c>
      <c r="C20" s="23" t="s">
        <v>53</v>
      </c>
      <c r="D20" s="24" t="s">
        <v>51</v>
      </c>
      <c r="E20" s="25">
        <v>42611</v>
      </c>
      <c r="F20" s="20" t="s">
        <v>52</v>
      </c>
      <c r="G20" s="26">
        <v>10000</v>
      </c>
      <c r="H20" s="21">
        <v>23790</v>
      </c>
      <c r="I20" s="26"/>
      <c r="J20" s="27"/>
      <c r="K20" s="20"/>
      <c r="L20" s="21">
        <f t="shared" si="2"/>
        <v>0</v>
      </c>
      <c r="M20" s="20">
        <f t="shared" si="0"/>
        <v>10000</v>
      </c>
      <c r="N20" s="21">
        <f t="shared" si="1"/>
        <v>23790</v>
      </c>
      <c r="O20" s="28"/>
    </row>
    <row r="21" spans="1:19" s="29" customFormat="1" ht="39" customHeight="1">
      <c r="A21" s="23" t="s">
        <v>19</v>
      </c>
      <c r="B21" s="20">
        <v>2301400</v>
      </c>
      <c r="C21" s="23" t="s">
        <v>53</v>
      </c>
      <c r="D21" s="24" t="s">
        <v>51</v>
      </c>
      <c r="E21" s="25">
        <v>42611</v>
      </c>
      <c r="F21" s="20" t="s">
        <v>52</v>
      </c>
      <c r="G21" s="26">
        <v>5250</v>
      </c>
      <c r="H21" s="21">
        <v>12489.75</v>
      </c>
      <c r="I21" s="26"/>
      <c r="J21" s="27"/>
      <c r="K21" s="20"/>
      <c r="L21" s="21">
        <f t="shared" si="2"/>
        <v>0</v>
      </c>
      <c r="M21" s="20">
        <f t="shared" si="0"/>
        <v>5250</v>
      </c>
      <c r="N21" s="21">
        <f t="shared" si="1"/>
        <v>12489.75</v>
      </c>
      <c r="O21" s="28"/>
    </row>
    <row r="22" spans="1:19" s="29" customFormat="1" ht="39" customHeight="1">
      <c r="A22" s="23" t="s">
        <v>19</v>
      </c>
      <c r="B22" s="20">
        <v>2301400</v>
      </c>
      <c r="C22" s="23" t="s">
        <v>20</v>
      </c>
      <c r="D22" s="24" t="s">
        <v>42</v>
      </c>
      <c r="E22" s="25">
        <v>42611</v>
      </c>
      <c r="F22" s="20" t="s">
        <v>52</v>
      </c>
      <c r="G22" s="26">
        <v>1000</v>
      </c>
      <c r="H22" s="21">
        <v>15210</v>
      </c>
      <c r="I22" s="26"/>
      <c r="J22" s="27"/>
      <c r="K22" s="20">
        <v>137</v>
      </c>
      <c r="L22" s="21">
        <f t="shared" si="2"/>
        <v>2083.77</v>
      </c>
      <c r="M22" s="20">
        <f t="shared" si="0"/>
        <v>863</v>
      </c>
      <c r="N22" s="21">
        <f t="shared" si="1"/>
        <v>13126.23</v>
      </c>
      <c r="O22" s="28"/>
      <c r="S22" s="29">
        <v>16005</v>
      </c>
    </row>
    <row r="23" spans="1:19" s="29" customFormat="1" ht="39" customHeight="1">
      <c r="A23" s="23" t="s">
        <v>19</v>
      </c>
      <c r="B23" s="20">
        <v>2301400</v>
      </c>
      <c r="C23" s="23" t="s">
        <v>20</v>
      </c>
      <c r="D23" s="24" t="s">
        <v>42</v>
      </c>
      <c r="E23" s="25">
        <v>42611</v>
      </c>
      <c r="F23" s="20" t="s">
        <v>52</v>
      </c>
      <c r="G23" s="26">
        <v>700</v>
      </c>
      <c r="H23" s="21">
        <v>10647</v>
      </c>
      <c r="I23" s="26"/>
      <c r="J23" s="27"/>
      <c r="K23" s="20"/>
      <c r="L23" s="21">
        <f t="shared" si="2"/>
        <v>0</v>
      </c>
      <c r="M23" s="20">
        <f t="shared" si="0"/>
        <v>700</v>
      </c>
      <c r="N23" s="21">
        <f t="shared" si="1"/>
        <v>10647</v>
      </c>
      <c r="O23" s="28"/>
      <c r="S23" s="29">
        <v>16006</v>
      </c>
    </row>
    <row r="24" spans="1:19" ht="15.75">
      <c r="A24" s="8"/>
      <c r="B24" s="8"/>
      <c r="C24" s="8"/>
      <c r="D24" s="9"/>
      <c r="E24" s="10"/>
      <c r="F24" s="10"/>
      <c r="G24" s="31">
        <f>SUM(G8:G23)</f>
        <v>20475.8</v>
      </c>
      <c r="H24" s="31">
        <f>SUM(H8:H23)</f>
        <v>1023458.2082838462</v>
      </c>
      <c r="I24" s="22">
        <f>SUM(I8:I23)</f>
        <v>0</v>
      </c>
      <c r="J24" s="31">
        <f t="shared" ref="J24:M24" si="3">SUM(J8:J23)</f>
        <v>0</v>
      </c>
      <c r="K24" s="22">
        <f t="shared" si="3"/>
        <v>363.4</v>
      </c>
      <c r="L24" s="31">
        <f t="shared" si="3"/>
        <v>36070.393971486752</v>
      </c>
      <c r="M24" s="31">
        <f t="shared" si="3"/>
        <v>20112.400000000001</v>
      </c>
      <c r="N24" s="31">
        <f>SUM(N8:N23)</f>
        <v>987387.81431235932</v>
      </c>
      <c r="O24" s="11"/>
      <c r="P24" s="19"/>
      <c r="Q24" s="19"/>
    </row>
    <row r="25" spans="1:19" ht="15.75">
      <c r="A25" s="1"/>
      <c r="B25" s="1"/>
      <c r="C25" s="1"/>
      <c r="D25" s="12"/>
      <c r="E25" s="12"/>
      <c r="F25" s="12"/>
      <c r="G25" s="12"/>
      <c r="H25" s="13"/>
      <c r="I25" s="12"/>
      <c r="J25" s="12"/>
      <c r="K25" s="12"/>
      <c r="L25" s="12"/>
      <c r="M25" s="12"/>
      <c r="N25" s="45"/>
      <c r="O25" s="45"/>
    </row>
    <row r="26" spans="1:19" ht="21.75" customHeight="1">
      <c r="A26" s="44"/>
      <c r="B26" s="44"/>
      <c r="C26" s="44"/>
      <c r="D26" s="1"/>
      <c r="E26" s="14"/>
      <c r="F26" s="14"/>
      <c r="G26" s="1"/>
      <c r="H26" s="46"/>
      <c r="I26" s="46"/>
      <c r="J26" s="17"/>
      <c r="K26" s="3"/>
      <c r="L26" s="15"/>
      <c r="M26" s="3"/>
      <c r="N26" s="15"/>
      <c r="O26" s="1"/>
    </row>
    <row r="27" spans="1:19" ht="16.5" customHeight="1">
      <c r="A27" s="44"/>
      <c r="B27" s="44"/>
      <c r="C27" s="1"/>
      <c r="D27" s="1"/>
      <c r="E27" s="1"/>
      <c r="F27" s="1"/>
      <c r="G27" s="1"/>
      <c r="H27" s="44"/>
      <c r="I27" s="44"/>
      <c r="J27" s="30"/>
      <c r="K27" s="1"/>
      <c r="L27" s="36"/>
      <c r="M27" s="36"/>
      <c r="N27" s="1"/>
      <c r="O27" s="1"/>
    </row>
    <row r="28" spans="1:19" ht="15.75" customHeight="1">
      <c r="A28" s="44"/>
      <c r="B28" s="44"/>
      <c r="C28" s="44"/>
      <c r="D28" s="1"/>
      <c r="E28" s="1"/>
      <c r="F28" s="1"/>
      <c r="G28" s="1"/>
      <c r="H28" s="44"/>
      <c r="I28" s="44"/>
      <c r="J28" s="1"/>
      <c r="K28" s="1"/>
      <c r="L28" s="1"/>
      <c r="M28" s="1"/>
      <c r="N28" s="1"/>
      <c r="O28" s="1"/>
    </row>
    <row r="29" spans="1:19" ht="15.75">
      <c r="A29" s="1"/>
      <c r="B29" s="1"/>
      <c r="C29" s="1"/>
      <c r="D29" s="1"/>
      <c r="E29" s="1"/>
      <c r="F29" s="1"/>
      <c r="G29" s="1"/>
      <c r="H29" s="1"/>
      <c r="I29" s="1"/>
      <c r="J29" s="1"/>
      <c r="K29" s="1"/>
      <c r="L29" s="1"/>
      <c r="M29" s="1"/>
      <c r="N29" s="1"/>
      <c r="O29" s="1"/>
    </row>
    <row r="30" spans="1:19" ht="15.75">
      <c r="A30" s="16" t="s">
        <v>18</v>
      </c>
      <c r="B30" s="16"/>
      <c r="C30" s="16"/>
      <c r="D30" s="16"/>
      <c r="E30" s="16"/>
      <c r="F30" s="16"/>
      <c r="G30" s="16"/>
      <c r="H30" s="1"/>
      <c r="I30" s="1"/>
      <c r="J30" s="1"/>
      <c r="K30" s="1"/>
      <c r="L30" s="1"/>
      <c r="M30" s="1"/>
      <c r="N30" s="1"/>
      <c r="O30" s="1"/>
    </row>
    <row r="32" spans="1:19">
      <c r="M32" s="19"/>
    </row>
  </sheetData>
  <mergeCells count="21">
    <mergeCell ref="A26:C26"/>
    <mergeCell ref="A27:B27"/>
    <mergeCell ref="L27:M27"/>
    <mergeCell ref="A28:C28"/>
    <mergeCell ref="N25:O25"/>
    <mergeCell ref="H26:I26"/>
    <mergeCell ref="H27:I27"/>
    <mergeCell ref="H28:I28"/>
    <mergeCell ref="L1:N1"/>
    <mergeCell ref="C2:M2"/>
    <mergeCell ref="D4:M4"/>
    <mergeCell ref="A5:A6"/>
    <mergeCell ref="B5:B6"/>
    <mergeCell ref="C5:C6"/>
    <mergeCell ref="D5:D6"/>
    <mergeCell ref="E5:F5"/>
    <mergeCell ref="G5:H5"/>
    <mergeCell ref="I5:J5"/>
    <mergeCell ref="K5:L5"/>
    <mergeCell ref="M5:N5"/>
    <mergeCell ref="D3:M3"/>
  </mergeCells>
  <pageMargins left="0.19685039370078741" right="0.11811023622047245" top="0.39370078740157483" bottom="0.11811023622047245" header="0.6692913385826772" footer="0.23622047244094491"/>
  <pageSetup paperSize="9" scale="45" orientation="landscape" horizontalDpi="180" verticalDpi="180" r:id="rId1"/>
  <colBreaks count="1" manualBreakCount="1">
    <brk id="18" max="26"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2016-09-12T09:45:10Z</dcterms:modified>
</cp:coreProperties>
</file>